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1" yWindow="301" windowWidth="14217" windowHeight="9229"/>
  </bookViews>
  <sheets>
    <sheet name="FICHA PRESUPUESTARIA" sheetId="5" r:id="rId1"/>
    <sheet name="FICHA FUNCIONAL" sheetId="4" r:id="rId2"/>
  </sheets>
  <calcPr calcId="124519"/>
</workbook>
</file>

<file path=xl/calcChain.xml><?xml version="1.0" encoding="utf-8"?>
<calcChain xmlns="http://schemas.openxmlformats.org/spreadsheetml/2006/main">
  <c r="D6" i="4"/>
  <c r="F29" i="5"/>
  <c r="I8" s="1"/>
  <c r="K8" i="4" s="1"/>
</calcChain>
</file>

<file path=xl/sharedStrings.xml><?xml version="1.0" encoding="utf-8"?>
<sst xmlns="http://schemas.openxmlformats.org/spreadsheetml/2006/main" count="79" uniqueCount="61">
  <si>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</si>
  <si>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</si>
  <si>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</si>
  <si>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</si>
  <si>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</si>
  <si>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</si>
  <si>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</si>
  <si>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</si>
  <si>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</si>
  <si>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</si>
  <si>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</si>
  <si>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</si>
  <si>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</si>
  <si>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</si>
  <si>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</si>
  <si>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</si>
  <si>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</si>
  <si>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</si>
  <si>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</si>
  <si>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</si>
  <si>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</si>
  <si>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</si>
  <si>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</si>
  <si>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</si>
  <si>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</si>
  <si>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</si>
  <si>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</si>
  <si>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JEFATURA DE BIENESTAR SOCIAL</t>
  </si>
  <si>
    <t>POLITICA SOCIAL</t>
  </si>
  <si>
    <t>BIENESTAR SOCIAL</t>
  </si>
  <si>
    <t>TERCERA EDAD</t>
  </si>
  <si>
    <t>Actividades culturales y deportivas</t>
  </si>
  <si>
    <t>Contratación de talleres de ocio y activid.</t>
  </si>
  <si>
    <t>Transferencia corriente a la Residencia</t>
  </si>
  <si>
    <t>Transferencia a asociaciones de jubilados</t>
  </si>
  <si>
    <t>2. Coste por asistente a talleres y cursos.</t>
  </si>
  <si>
    <t>Mejorar las condiciones y la calidad de vida de los mayores promocionando el envejecimiento activo.</t>
  </si>
  <si>
    <t>Contratación externa para el desarrollo / ejecución de los programas.</t>
  </si>
  <si>
    <t>1. Desarrollar y potenciar el mantenimiento de la autonomía personal de las personas mayores</t>
  </si>
  <si>
    <t>% Personas asistentes a las actividades /  Población de mayores del municipio</t>
  </si>
  <si>
    <t>2. Prevención de situaciones de dependencia e incapacidad.</t>
  </si>
  <si>
    <t>Gestion,control y EVALUACION por parte de las EDUCADORAS SOCIALES</t>
  </si>
  <si>
    <t>% año n &gt; año n - 1</t>
  </si>
  <si>
    <t>Nº de acciones</t>
  </si>
  <si>
    <t>% No atendidos / Demandantes</t>
  </si>
  <si>
    <t>&lt; 10%</t>
  </si>
  <si>
    <t>1. Satisfacción de las personas usuarias respecto de las actividades ofertadas</t>
  </si>
  <si>
    <t>año n &lt; año n-1</t>
  </si>
  <si>
    <t>Ciudades amigables</t>
  </si>
  <si>
    <t>30,000 aproxi</t>
  </si>
  <si>
    <t>Gasto talleres/asistentes desglosando por tipo de talleres</t>
  </si>
  <si>
    <t>Programas de apoyo al cuidador y prevencion a la dependencia</t>
  </si>
  <si>
    <t>nº año n = año n - 0</t>
  </si>
  <si>
    <t>3. Conseguir el mayor grado de autonomía del Organismo Autónomo, Residencia de Ancianos.</t>
  </si>
  <si>
    <t>(Gasto organismo - Aportacion municipal) / Gasto organismo</t>
  </si>
  <si>
    <t>% año n &gt; = año n- 1</t>
  </si>
  <si>
    <t>Nota media</t>
  </si>
  <si>
    <t>OBSERVATORIO URBANO. Residencia de Ancianos</t>
  </si>
  <si>
    <t>Nota entre 0 y 10</t>
  </si>
  <si>
    <t>RESULTADOS</t>
  </si>
  <si>
    <t>Transf. Instal. Detectores humo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</si>
</sst>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48"/>
      <name val="Arial"/>
      <family val="2"/>
    </font>
    <font>
      <sz val="12"/>
      <color indexed="48"/>
      <name val="Arial"/>
      <family val="2"/>
    </font>
    <font>
      <sz val="9"/>
      <name val="Arial"/>
      <family val="2"/>
    </font>
    <font>
      <sz val="10"/>
      <color indexed="4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2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164" fontId="7" fillId="0" borderId="1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/>
    <xf numFmtId="4" fontId="2" fillId="0" borderId="5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center" vertical="justify"/>
    </xf>
    <xf numFmtId="4" fontId="3" fillId="6" borderId="1" xfId="0" applyNumberFormat="1" applyFont="1" applyFill="1" applyBorder="1" applyAlignment="1">
      <alignment horizontal="center" vertical="center"/>
    </xf>
    <xf numFmtId="9" fontId="3" fillId="6" borderId="1" xfId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4" fontId="3" fillId="6" borderId="6" xfId="0" applyNumberFormat="1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164" fontId="7" fillId="6" borderId="6" xfId="0" applyNumberFormat="1" applyFont="1" applyFill="1" applyBorder="1" applyAlignment="1">
      <alignment horizontal="center" vertical="center"/>
    </xf>
    <xf numFmtId="0" fontId="0" fillId="6" borderId="0" xfId="0" applyFill="1"/>
    <xf numFmtId="9" fontId="3" fillId="6" borderId="6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justify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7" xfId="0" applyFont="1" applyFill="1" applyBorder="1" applyAlignment="1">
      <alignment horizontal="justify" vertical="center"/>
    </xf>
    <xf numFmtId="0" fontId="3" fillId="0" borderId="8" xfId="0" applyFont="1" applyFill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2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4" borderId="6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5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justify"/>
    </xf>
    <xf numFmtId="0" fontId="2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2" fillId="0" borderId="3" xfId="0" applyFont="1" applyFill="1" applyBorder="1" applyAlignment="1"/>
    <xf numFmtId="0" fontId="2" fillId="0" borderId="10" xfId="0" applyFont="1" applyFill="1" applyBorder="1" applyAlignment="1"/>
    <xf numFmtId="0" fontId="0" fillId="0" borderId="8" xfId="0" applyBorder="1" applyAlignment="1">
      <alignment horizontal="left"/>
    </xf>
    <xf numFmtId="0" fontId="3" fillId="0" borderId="6" xfId="0" applyFont="1" applyBorder="1" applyAlignment="1">
      <alignment horizontal="left" vertical="justify"/>
    </xf>
    <xf numFmtId="0" fontId="3" fillId="0" borderId="7" xfId="0" applyFont="1" applyBorder="1" applyAlignment="1">
      <alignment horizontal="left" vertical="justify"/>
    </xf>
    <xf numFmtId="0" fontId="3" fillId="0" borderId="8" xfId="0" applyFont="1" applyBorder="1" applyAlignment="1">
      <alignment horizontal="left" vertical="justify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1" fillId="0" borderId="6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9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0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left" vertical="justify"/>
    </xf>
    <xf numFmtId="0" fontId="9" fillId="0" borderId="6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9" fillId="0" borderId="8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vertical="justify"/>
    </xf>
    <xf numFmtId="0" fontId="3" fillId="0" borderId="7" xfId="0" applyFont="1" applyFill="1" applyBorder="1" applyAlignment="1">
      <alignment vertical="justify"/>
    </xf>
    <xf numFmtId="0" fontId="3" fillId="0" borderId="8" xfId="0" applyFont="1" applyFill="1" applyBorder="1" applyAlignment="1">
      <alignment vertical="justify"/>
    </xf>
    <xf numFmtId="0" fontId="1" fillId="0" borderId="11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3" xfId="0" applyFont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5" fillId="0" borderId="1" xfId="0" applyFont="1" applyFill="1" applyBorder="1" applyAlignment="1">
      <alignment horizontal="left" vertical="justify"/>
    </xf>
    <xf numFmtId="0" fontId="2" fillId="3" borderId="1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8" fillId="0" borderId="6" xfId="0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justify"/>
    </xf>
    <xf numFmtId="0" fontId="8" fillId="0" borderId="8" xfId="0" applyFont="1" applyFill="1" applyBorder="1" applyAlignment="1">
      <alignment horizontal="center" vertical="justify"/>
    </xf>
    <xf numFmtId="0" fontId="4" fillId="5" borderId="5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left" vertical="justify"/>
    </xf>
    <xf numFmtId="0" fontId="3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30"/>
  <sheetViews>
    <sheetView tabSelected="1" zoomScale="75" workbookViewId="0">
      <selection activeCell="F27" sqref="F27"/>
    </sheetView>
  </sheetViews>
  <sheetFormatPr baseColWidth="10" defaultColWidth="11.625" defaultRowHeight="12.45"/>
  <cols>
    <col min="1" max="1" width="11.625" style="1" customWidth="1"/>
    <col min="2" max="2" width="20.625" style="1" customWidth="1"/>
    <col min="3" max="3" width="11.625" style="1" customWidth="1"/>
    <col min="4" max="4" width="17.625" style="1" customWidth="1"/>
    <col min="5" max="5" width="14.875" style="1" customWidth="1"/>
    <col min="6" max="6" width="18.875" style="1" customWidth="1"/>
    <col min="7" max="7" width="9.125" style="1" customWidth="1"/>
    <col min="8" max="8" width="13.875" style="1" customWidth="1"/>
    <col min="9" max="9" width="18.125" style="1" customWidth="1"/>
    <col min="10" max="16384" width="11.625" style="1"/>
  </cols>
  <sheetData>
    <row r="4" spans="2:9" ht="24.75" customHeight="1">
      <c r="B4" s="82" t="s">
        <v>22</v>
      </c>
      <c r="C4" s="83"/>
      <c r="D4" s="83"/>
      <c r="E4" s="83"/>
      <c r="F4" s="83"/>
      <c r="G4" s="83"/>
      <c r="H4" s="83"/>
      <c r="I4" s="84"/>
    </row>
    <row r="5" spans="2:9" ht="13.1">
      <c r="B5" s="7"/>
      <c r="C5" s="2"/>
      <c r="D5" s="2"/>
      <c r="E5" s="2"/>
      <c r="F5" s="2"/>
      <c r="G5" s="2"/>
      <c r="H5" s="2"/>
      <c r="I5" s="2"/>
    </row>
    <row r="6" spans="2:9" ht="13.1">
      <c r="B6" s="11" t="s">
        <v>8</v>
      </c>
      <c r="C6" s="3">
        <v>2312</v>
      </c>
      <c r="D6" s="11" t="s">
        <v>11</v>
      </c>
      <c r="E6" s="74" t="s">
        <v>30</v>
      </c>
      <c r="F6" s="85"/>
      <c r="G6" s="85"/>
      <c r="H6" s="85"/>
      <c r="I6" s="86"/>
    </row>
    <row r="7" spans="2:9" ht="13.1">
      <c r="B7" s="10"/>
      <c r="C7" s="9"/>
      <c r="D7" s="2"/>
      <c r="E7" s="2"/>
      <c r="F7" s="2"/>
      <c r="G7" s="2"/>
      <c r="H7" s="2"/>
      <c r="I7" s="2"/>
    </row>
    <row r="8" spans="2:9" ht="13.95" customHeight="1">
      <c r="B8" s="19" t="s">
        <v>9</v>
      </c>
      <c r="C8" s="74" t="s">
        <v>27</v>
      </c>
      <c r="D8" s="89"/>
      <c r="E8" s="89"/>
      <c r="F8" s="89"/>
      <c r="G8" s="75"/>
      <c r="H8" s="11" t="s">
        <v>13</v>
      </c>
      <c r="I8" s="15">
        <f>+F29</f>
        <v>1574901.11</v>
      </c>
    </row>
    <row r="9" spans="2:9" ht="13.95" customHeight="1">
      <c r="B9" s="10"/>
      <c r="C9" s="8"/>
      <c r="D9" s="2"/>
      <c r="E9" s="2"/>
      <c r="F9" s="2"/>
      <c r="G9" s="2"/>
      <c r="H9" s="2"/>
      <c r="I9" s="2"/>
    </row>
    <row r="10" spans="2:9" ht="13.1">
      <c r="B10" s="11" t="s">
        <v>10</v>
      </c>
      <c r="C10" s="74" t="s">
        <v>28</v>
      </c>
      <c r="D10" s="89"/>
      <c r="E10" s="75"/>
      <c r="F10" s="11" t="s">
        <v>12</v>
      </c>
      <c r="G10" s="74" t="s">
        <v>29</v>
      </c>
      <c r="H10" s="90"/>
      <c r="I10" s="91"/>
    </row>
    <row r="11" spans="2:9" ht="13.1">
      <c r="B11" s="7"/>
      <c r="C11" s="2"/>
      <c r="D11" s="2"/>
      <c r="E11" s="2"/>
      <c r="F11" s="4"/>
      <c r="G11" s="2"/>
      <c r="H11" s="2"/>
      <c r="I11" s="2"/>
    </row>
    <row r="12" spans="2:9" ht="13.1">
      <c r="B12" s="92" t="s">
        <v>14</v>
      </c>
      <c r="C12" s="92"/>
      <c r="D12" s="92"/>
      <c r="E12" s="92"/>
      <c r="F12" s="92"/>
      <c r="G12" s="92"/>
      <c r="H12" s="92"/>
      <c r="I12" s="92"/>
    </row>
    <row r="13" spans="2:9" ht="13.1">
      <c r="B13" s="4"/>
      <c r="C13" s="4"/>
      <c r="D13" s="4"/>
      <c r="E13" s="4"/>
      <c r="F13" s="4"/>
      <c r="G13" s="4"/>
      <c r="H13" s="4"/>
      <c r="I13" s="4"/>
    </row>
    <row r="14" spans="2:9" s="6" customFormat="1" ht="25.85" customHeight="1">
      <c r="B14" s="93" t="s">
        <v>15</v>
      </c>
      <c r="C14" s="94"/>
      <c r="D14" s="95"/>
      <c r="E14" s="96"/>
      <c r="F14" s="87" t="s">
        <v>20</v>
      </c>
      <c r="G14" s="88"/>
      <c r="H14" s="88"/>
      <c r="I14" s="88"/>
    </row>
    <row r="15" spans="2:9" ht="25.2" customHeight="1">
      <c r="B15" s="56" t="s">
        <v>36</v>
      </c>
      <c r="C15" s="57"/>
      <c r="D15" s="57"/>
      <c r="E15" s="58"/>
      <c r="F15" s="68" t="s">
        <v>41</v>
      </c>
      <c r="G15" s="69"/>
      <c r="H15" s="69"/>
      <c r="I15" s="70"/>
    </row>
    <row r="16" spans="2:9" ht="25.2" customHeight="1">
      <c r="B16" s="59"/>
      <c r="C16" s="60"/>
      <c r="D16" s="60"/>
      <c r="E16" s="61"/>
      <c r="F16" s="68" t="s">
        <v>37</v>
      </c>
      <c r="G16" s="69"/>
      <c r="H16" s="69"/>
      <c r="I16" s="70"/>
    </row>
    <row r="17" spans="2:9" ht="25.2" customHeight="1">
      <c r="B17" s="71"/>
      <c r="C17" s="72"/>
      <c r="D17" s="72"/>
      <c r="E17" s="73"/>
      <c r="F17" s="66"/>
      <c r="G17" s="67"/>
      <c r="H17" s="67"/>
      <c r="I17" s="67"/>
    </row>
    <row r="18" spans="2:9" ht="13.1">
      <c r="B18" s="4"/>
      <c r="C18" s="4"/>
      <c r="D18" s="4"/>
      <c r="E18" s="4"/>
      <c r="F18" s="4"/>
      <c r="G18" s="4"/>
      <c r="H18" s="4"/>
      <c r="I18" s="4"/>
    </row>
    <row r="19" spans="2:9" ht="13.1">
      <c r="B19" s="4"/>
      <c r="C19" s="4"/>
      <c r="D19" s="4"/>
      <c r="E19" s="4"/>
      <c r="F19" s="4"/>
      <c r="G19" s="4"/>
      <c r="H19" s="4"/>
      <c r="I19" s="4"/>
    </row>
    <row r="20" spans="2:9" s="6" customFormat="1" ht="26.55" customHeight="1">
      <c r="B20" s="18" t="s">
        <v>16</v>
      </c>
      <c r="C20" s="79" t="s">
        <v>23</v>
      </c>
      <c r="D20" s="80"/>
      <c r="E20" s="81"/>
      <c r="F20" s="18" t="s">
        <v>17</v>
      </c>
      <c r="G20" s="55" t="s">
        <v>19</v>
      </c>
      <c r="H20" s="55"/>
      <c r="I20" s="18" t="s">
        <v>18</v>
      </c>
    </row>
    <row r="21" spans="2:9" s="14" customFormat="1" ht="25.2" customHeight="1">
      <c r="B21" s="21">
        <v>22606</v>
      </c>
      <c r="C21" s="76" t="s">
        <v>31</v>
      </c>
      <c r="D21" s="77"/>
      <c r="E21" s="78"/>
      <c r="F21" s="16">
        <v>7943</v>
      </c>
      <c r="G21" s="62"/>
      <c r="H21" s="62"/>
      <c r="I21" s="15"/>
    </row>
    <row r="22" spans="2:9" s="14" customFormat="1" ht="25.2" customHeight="1">
      <c r="B22" s="21">
        <v>22606</v>
      </c>
      <c r="C22" s="76" t="s">
        <v>48</v>
      </c>
      <c r="D22" s="77"/>
      <c r="E22" s="78"/>
      <c r="F22" s="16">
        <v>8000</v>
      </c>
      <c r="G22" s="62"/>
      <c r="H22" s="62"/>
      <c r="I22" s="15"/>
    </row>
    <row r="23" spans="2:9" s="14" customFormat="1" ht="25.2" customHeight="1">
      <c r="B23" s="3">
        <v>22729</v>
      </c>
      <c r="C23" s="63" t="s">
        <v>32</v>
      </c>
      <c r="D23" s="64"/>
      <c r="E23" s="65"/>
      <c r="F23" s="16">
        <v>205733.28</v>
      </c>
      <c r="G23" s="74">
        <v>34013</v>
      </c>
      <c r="H23" s="75"/>
      <c r="I23" s="15">
        <v>30000</v>
      </c>
    </row>
    <row r="24" spans="2:9" s="14" customFormat="1" ht="25.2" customHeight="1">
      <c r="B24" s="3">
        <v>22761</v>
      </c>
      <c r="C24" s="63" t="s">
        <v>51</v>
      </c>
      <c r="D24" s="64"/>
      <c r="E24" s="65"/>
      <c r="F24" s="16">
        <v>35172</v>
      </c>
      <c r="G24" s="63"/>
      <c r="H24" s="65"/>
      <c r="I24" s="15"/>
    </row>
    <row r="25" spans="2:9" s="14" customFormat="1" ht="25.2" customHeight="1">
      <c r="B25" s="3">
        <v>43101</v>
      </c>
      <c r="C25" s="63" t="s">
        <v>33</v>
      </c>
      <c r="D25" s="64"/>
      <c r="E25" s="65"/>
      <c r="F25" s="16">
        <v>1285408.83</v>
      </c>
      <c r="G25" s="62"/>
      <c r="H25" s="62"/>
      <c r="I25" s="15"/>
    </row>
    <row r="26" spans="2:9" s="14" customFormat="1" ht="25.2" customHeight="1">
      <c r="B26" s="3">
        <v>48099</v>
      </c>
      <c r="C26" s="63" t="s">
        <v>60</v>
      </c>
      <c r="D26" s="64"/>
      <c r="E26" s="65"/>
      <c r="F26" s="16">
        <v>25000</v>
      </c>
      <c r="G26" s="62"/>
      <c r="H26" s="62"/>
      <c r="I26" s="15"/>
    </row>
    <row r="27" spans="2:9" s="14" customFormat="1" ht="25.2" customHeight="1">
      <c r="B27" s="3">
        <v>48199</v>
      </c>
      <c r="C27" s="63" t="s">
        <v>34</v>
      </c>
      <c r="D27" s="64"/>
      <c r="E27" s="65"/>
      <c r="F27" s="16">
        <v>7644</v>
      </c>
      <c r="G27" s="62"/>
      <c r="H27" s="62"/>
      <c r="I27" s="15"/>
    </row>
    <row r="28" spans="2:9" s="14" customFormat="1" ht="25.2" customHeight="1">
      <c r="B28" s="3"/>
      <c r="C28" s="62"/>
      <c r="D28" s="62"/>
      <c r="E28" s="62"/>
      <c r="F28" s="29"/>
      <c r="G28" s="63"/>
      <c r="H28" s="99"/>
      <c r="I28" s="30"/>
    </row>
    <row r="29" spans="2:9" ht="25.85" customHeight="1" thickBot="1">
      <c r="B29" s="97"/>
      <c r="C29" s="97"/>
      <c r="D29" s="22"/>
      <c r="E29" s="23"/>
      <c r="F29" s="13">
        <f>SUM(F21:F28)</f>
        <v>1574901.11</v>
      </c>
      <c r="G29" s="97"/>
      <c r="H29" s="98"/>
      <c r="I29" s="17" t="s">
        <v>49</v>
      </c>
    </row>
    <row r="30" spans="2:9" ht="13.1" thickTop="1"/>
  </sheetData>
  <mergeCells count="33">
    <mergeCell ref="B29:C29"/>
    <mergeCell ref="G29:H29"/>
    <mergeCell ref="C27:E27"/>
    <mergeCell ref="G27:H27"/>
    <mergeCell ref="C25:E25"/>
    <mergeCell ref="C28:E28"/>
    <mergeCell ref="G28:H28"/>
    <mergeCell ref="C26:E26"/>
    <mergeCell ref="G26:H26"/>
    <mergeCell ref="B4:I4"/>
    <mergeCell ref="E6:I6"/>
    <mergeCell ref="F14:I14"/>
    <mergeCell ref="C8:G8"/>
    <mergeCell ref="C10:E10"/>
    <mergeCell ref="G10:I10"/>
    <mergeCell ref="B12:I12"/>
    <mergeCell ref="B14:E14"/>
    <mergeCell ref="G20:H20"/>
    <mergeCell ref="B15:E16"/>
    <mergeCell ref="G25:H25"/>
    <mergeCell ref="C23:E23"/>
    <mergeCell ref="F17:I17"/>
    <mergeCell ref="F15:I15"/>
    <mergeCell ref="F16:I16"/>
    <mergeCell ref="B17:E17"/>
    <mergeCell ref="G23:H23"/>
    <mergeCell ref="C21:E21"/>
    <mergeCell ref="C20:E20"/>
    <mergeCell ref="C24:E24"/>
    <mergeCell ref="G24:H24"/>
    <mergeCell ref="G21:H21"/>
    <mergeCell ref="C22:E22"/>
    <mergeCell ref="G22:H22"/>
  </mergeCells>
  <phoneticPr fontId="0" type="noConversion"/>
  <pageMargins left="0.75" right="0.78740157480314965" top="1" bottom="1" header="0" footer="0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4:K28"/>
  <sheetViews>
    <sheetView topLeftCell="B1" zoomScale="75" workbookViewId="0">
      <selection activeCell="I22" sqref="I22:K22"/>
    </sheetView>
  </sheetViews>
  <sheetFormatPr baseColWidth="10" defaultColWidth="11.625" defaultRowHeight="12.45"/>
  <cols>
    <col min="1" max="1" width="3.875" style="1" customWidth="1"/>
    <col min="2" max="2" width="7" style="7" customWidth="1"/>
    <col min="3" max="3" width="11.875" style="1" customWidth="1"/>
    <col min="4" max="4" width="11.625" style="1" customWidth="1"/>
    <col min="5" max="5" width="12.375" style="1" customWidth="1"/>
    <col min="6" max="6" width="34.625" style="1" customWidth="1"/>
    <col min="7" max="8" width="19.75" style="1" customWidth="1"/>
    <col min="9" max="10" width="17.75" style="1" customWidth="1"/>
    <col min="11" max="11" width="17.25" style="1" customWidth="1"/>
    <col min="12" max="16384" width="11.625" style="1"/>
  </cols>
  <sheetData>
    <row r="4" spans="2:11" ht="24.75" customHeight="1">
      <c r="B4" s="82" t="s">
        <v>21</v>
      </c>
      <c r="C4" s="83"/>
      <c r="D4" s="83"/>
      <c r="E4" s="83"/>
      <c r="F4" s="83"/>
      <c r="G4" s="83"/>
      <c r="H4" s="83"/>
      <c r="I4" s="83"/>
      <c r="J4" s="83"/>
      <c r="K4" s="83"/>
    </row>
    <row r="5" spans="2:11" ht="13.1">
      <c r="C5" s="2"/>
      <c r="D5" s="2"/>
      <c r="E5" s="2"/>
      <c r="F5" s="2"/>
      <c r="G5" s="2"/>
      <c r="H5" s="2"/>
      <c r="I5" s="2"/>
      <c r="J5" s="2"/>
      <c r="K5" s="2"/>
    </row>
    <row r="6" spans="2:11" ht="13.1">
      <c r="B6" s="137" t="s">
        <v>8</v>
      </c>
      <c r="C6" s="138"/>
      <c r="D6" s="3">
        <f>+'FICHA PRESUPUESTARIA'!C6</f>
        <v>2312</v>
      </c>
      <c r="E6" s="11" t="s">
        <v>11</v>
      </c>
      <c r="F6" s="74" t="s">
        <v>30</v>
      </c>
      <c r="G6" s="85"/>
      <c r="H6" s="85"/>
      <c r="I6" s="85"/>
      <c r="J6" s="85"/>
      <c r="K6" s="86"/>
    </row>
    <row r="7" spans="2:11" ht="13.1">
      <c r="B7" s="10"/>
      <c r="C7" s="9"/>
      <c r="D7" s="2"/>
      <c r="E7" s="2"/>
      <c r="F7" s="2"/>
      <c r="G7" s="2"/>
      <c r="H7" s="2"/>
      <c r="I7" s="2"/>
      <c r="J7" s="2"/>
      <c r="K7" s="2"/>
    </row>
    <row r="8" spans="2:11" ht="13.95" customHeight="1">
      <c r="B8" s="139" t="s">
        <v>9</v>
      </c>
      <c r="C8" s="138"/>
      <c r="D8" s="74" t="s">
        <v>27</v>
      </c>
      <c r="E8" s="89"/>
      <c r="F8" s="89"/>
      <c r="G8" s="89"/>
      <c r="H8" s="89"/>
      <c r="I8" s="75"/>
      <c r="J8" s="11" t="s">
        <v>13</v>
      </c>
      <c r="K8" s="15">
        <f>+'FICHA PRESUPUESTARIA'!I8</f>
        <v>1574901.11</v>
      </c>
    </row>
    <row r="9" spans="2:11" ht="13.95" customHeight="1">
      <c r="B9" s="10"/>
      <c r="C9" s="8"/>
      <c r="D9" s="2"/>
      <c r="E9" s="2"/>
      <c r="F9" s="2"/>
      <c r="G9" s="2"/>
      <c r="H9" s="2"/>
      <c r="I9" s="2"/>
      <c r="J9" s="2"/>
      <c r="K9" s="2"/>
    </row>
    <row r="10" spans="2:11" ht="13.1">
      <c r="B10" s="137" t="s">
        <v>10</v>
      </c>
      <c r="C10" s="138"/>
      <c r="D10" s="74" t="s">
        <v>28</v>
      </c>
      <c r="E10" s="89"/>
      <c r="F10" s="75"/>
      <c r="G10" s="11" t="s">
        <v>12</v>
      </c>
      <c r="H10" s="31"/>
      <c r="I10" s="74" t="s">
        <v>29</v>
      </c>
      <c r="J10" s="90"/>
      <c r="K10" s="91"/>
    </row>
    <row r="11" spans="2:11" ht="13.1">
      <c r="C11" s="2"/>
      <c r="D11" s="2"/>
      <c r="E11" s="2"/>
      <c r="F11" s="2"/>
      <c r="G11" s="4"/>
      <c r="H11" s="4"/>
      <c r="I11" s="2"/>
      <c r="J11" s="2"/>
      <c r="K11" s="2"/>
    </row>
    <row r="12" spans="2:11" ht="13.1">
      <c r="B12" s="92" t="s">
        <v>7</v>
      </c>
      <c r="C12" s="92"/>
      <c r="D12" s="92"/>
      <c r="E12" s="92"/>
      <c r="F12" s="92"/>
      <c r="G12" s="92"/>
      <c r="H12" s="92"/>
      <c r="I12" s="92"/>
      <c r="J12" s="92"/>
      <c r="K12" s="92"/>
    </row>
    <row r="13" spans="2:11" ht="13.1">
      <c r="C13" s="4"/>
      <c r="D13" s="4"/>
      <c r="E13" s="4"/>
      <c r="F13" s="4"/>
      <c r="G13" s="4"/>
      <c r="H13" s="4"/>
      <c r="I13" s="4"/>
      <c r="J13" s="4"/>
      <c r="K13" s="4"/>
    </row>
    <row r="14" spans="2:11" s="6" customFormat="1" ht="25.85" customHeight="1">
      <c r="B14" s="106" t="s">
        <v>4</v>
      </c>
      <c r="C14" s="133" t="s">
        <v>0</v>
      </c>
      <c r="D14" s="133"/>
      <c r="E14" s="133"/>
      <c r="F14" s="12" t="s">
        <v>3</v>
      </c>
      <c r="G14" s="12" t="s">
        <v>1</v>
      </c>
      <c r="H14" s="32" t="s">
        <v>59</v>
      </c>
      <c r="I14" s="133" t="s">
        <v>2</v>
      </c>
      <c r="J14" s="134"/>
      <c r="K14" s="134"/>
    </row>
    <row r="15" spans="2:11" ht="39.950000000000003" customHeight="1">
      <c r="B15" s="107"/>
      <c r="C15" s="112" t="s">
        <v>38</v>
      </c>
      <c r="D15" s="113"/>
      <c r="E15" s="114"/>
      <c r="F15" s="43" t="s">
        <v>39</v>
      </c>
      <c r="G15" s="44" t="s">
        <v>55</v>
      </c>
      <c r="H15" s="33"/>
      <c r="I15" s="121"/>
      <c r="J15" s="122"/>
      <c r="K15" s="122"/>
    </row>
    <row r="16" spans="2:11" ht="39.950000000000003" customHeight="1">
      <c r="B16" s="107"/>
      <c r="C16" s="115"/>
      <c r="D16" s="116"/>
      <c r="E16" s="117"/>
      <c r="F16" s="45" t="s">
        <v>44</v>
      </c>
      <c r="G16" s="46" t="s">
        <v>45</v>
      </c>
      <c r="H16" s="34"/>
      <c r="I16" s="120"/>
      <c r="J16" s="120"/>
      <c r="K16" s="120"/>
    </row>
    <row r="17" spans="2:11" ht="39.950000000000003" customHeight="1">
      <c r="B17" s="107"/>
      <c r="C17" s="123" t="s">
        <v>40</v>
      </c>
      <c r="D17" s="124"/>
      <c r="E17" s="125"/>
      <c r="F17" s="45" t="s">
        <v>43</v>
      </c>
      <c r="G17" s="47" t="s">
        <v>52</v>
      </c>
      <c r="H17" s="35"/>
      <c r="I17" s="140"/>
      <c r="J17" s="141"/>
      <c r="K17" s="142"/>
    </row>
    <row r="18" spans="2:11" ht="39.950000000000003" customHeight="1">
      <c r="B18" s="108"/>
      <c r="C18" s="123" t="s">
        <v>53</v>
      </c>
      <c r="D18" s="124"/>
      <c r="E18" s="125"/>
      <c r="F18" s="45" t="s">
        <v>54</v>
      </c>
      <c r="G18" s="47"/>
      <c r="H18" s="36"/>
      <c r="I18" s="135"/>
      <c r="J18" s="122"/>
      <c r="K18" s="122"/>
    </row>
    <row r="19" spans="2:11" ht="13.1">
      <c r="C19" s="26"/>
      <c r="D19" s="26"/>
      <c r="E19" s="26"/>
      <c r="F19" s="4"/>
      <c r="G19" s="4"/>
      <c r="H19" s="37"/>
      <c r="I19" s="4"/>
      <c r="J19" s="4"/>
      <c r="K19" s="4"/>
    </row>
    <row r="20" spans="2:11" ht="26.55" customHeight="1">
      <c r="B20" s="118" t="s">
        <v>6</v>
      </c>
      <c r="C20" s="136" t="s">
        <v>0</v>
      </c>
      <c r="D20" s="136"/>
      <c r="E20" s="136"/>
      <c r="F20" s="12" t="s">
        <v>3</v>
      </c>
      <c r="G20" s="12" t="s">
        <v>1</v>
      </c>
      <c r="H20" s="32"/>
      <c r="I20" s="133" t="s">
        <v>2</v>
      </c>
      <c r="J20" s="134"/>
      <c r="K20" s="134"/>
    </row>
    <row r="21" spans="2:11" ht="39.950000000000003" customHeight="1">
      <c r="B21" s="119"/>
      <c r="C21" s="109" t="s">
        <v>46</v>
      </c>
      <c r="D21" s="110"/>
      <c r="E21" s="111"/>
      <c r="F21" s="48" t="s">
        <v>56</v>
      </c>
      <c r="G21" s="49" t="s">
        <v>42</v>
      </c>
      <c r="H21" s="38"/>
      <c r="I21" s="100"/>
      <c r="J21" s="101"/>
      <c r="K21" s="102"/>
    </row>
    <row r="22" spans="2:11" ht="39.950000000000003" customHeight="1">
      <c r="B22" s="119"/>
      <c r="C22" s="130" t="s">
        <v>57</v>
      </c>
      <c r="D22" s="131"/>
      <c r="E22" s="132"/>
      <c r="F22" s="50" t="s">
        <v>58</v>
      </c>
      <c r="G22" s="51"/>
      <c r="H22" s="39"/>
      <c r="I22" s="103"/>
      <c r="J22" s="104"/>
      <c r="K22" s="105"/>
    </row>
    <row r="23" spans="2:11" ht="39.950000000000003" customHeight="1">
      <c r="B23" s="119"/>
      <c r="C23" s="126"/>
      <c r="D23" s="126"/>
      <c r="E23" s="126"/>
      <c r="F23" s="20"/>
      <c r="G23" s="28"/>
      <c r="H23" s="40"/>
      <c r="I23" s="127"/>
      <c r="J23" s="128"/>
      <c r="K23" s="129"/>
    </row>
    <row r="24" spans="2:11" ht="12.6" customHeight="1">
      <c r="C24" s="27"/>
      <c r="D24" s="27"/>
      <c r="E24" s="25"/>
      <c r="H24" s="41"/>
    </row>
    <row r="25" spans="2:11" ht="26.2">
      <c r="B25" s="143" t="s">
        <v>5</v>
      </c>
      <c r="C25" s="136" t="s">
        <v>0</v>
      </c>
      <c r="D25" s="136"/>
      <c r="E25" s="136"/>
      <c r="F25" s="12" t="s">
        <v>3</v>
      </c>
      <c r="G25" s="12" t="s">
        <v>1</v>
      </c>
      <c r="H25" s="32"/>
      <c r="I25" s="133" t="s">
        <v>2</v>
      </c>
      <c r="J25" s="134"/>
      <c r="K25" s="134"/>
    </row>
    <row r="26" spans="2:11" ht="39.950000000000003" customHeight="1">
      <c r="B26" s="144"/>
      <c r="C26" s="123" t="s">
        <v>24</v>
      </c>
      <c r="D26" s="124"/>
      <c r="E26" s="125"/>
      <c r="F26" s="52" t="s">
        <v>25</v>
      </c>
      <c r="G26" s="53">
        <v>1</v>
      </c>
      <c r="H26" s="42"/>
      <c r="I26" s="71" t="s">
        <v>26</v>
      </c>
      <c r="J26" s="147"/>
      <c r="K26" s="148"/>
    </row>
    <row r="27" spans="2:11" ht="39.950000000000003" customHeight="1">
      <c r="B27" s="144"/>
      <c r="C27" s="123" t="s">
        <v>35</v>
      </c>
      <c r="D27" s="124"/>
      <c r="E27" s="125"/>
      <c r="F27" s="45" t="s">
        <v>50</v>
      </c>
      <c r="G27" s="54" t="s">
        <v>47</v>
      </c>
      <c r="H27" s="33"/>
      <c r="I27" s="121"/>
      <c r="J27" s="121"/>
      <c r="K27" s="121"/>
    </row>
    <row r="28" spans="2:11" ht="39.950000000000003" customHeight="1">
      <c r="B28" s="145"/>
      <c r="C28" s="126"/>
      <c r="D28" s="126"/>
      <c r="E28" s="126"/>
      <c r="F28" s="24"/>
      <c r="G28" s="5"/>
      <c r="H28" s="36"/>
      <c r="I28" s="146"/>
      <c r="J28" s="122"/>
      <c r="K28" s="122"/>
    </row>
  </sheetData>
  <mergeCells count="37">
    <mergeCell ref="B25:B28"/>
    <mergeCell ref="C25:E25"/>
    <mergeCell ref="C26:E26"/>
    <mergeCell ref="C27:E27"/>
    <mergeCell ref="I25:K25"/>
    <mergeCell ref="I28:K28"/>
    <mergeCell ref="C28:E28"/>
    <mergeCell ref="I26:K26"/>
    <mergeCell ref="I27:K27"/>
    <mergeCell ref="B12:K12"/>
    <mergeCell ref="I20:K20"/>
    <mergeCell ref="I18:K18"/>
    <mergeCell ref="C20:E20"/>
    <mergeCell ref="B4:K4"/>
    <mergeCell ref="B6:C6"/>
    <mergeCell ref="B8:C8"/>
    <mergeCell ref="B10:C10"/>
    <mergeCell ref="I10:K10"/>
    <mergeCell ref="D8:I8"/>
    <mergeCell ref="F6:K6"/>
    <mergeCell ref="D10:F10"/>
    <mergeCell ref="C17:E17"/>
    <mergeCell ref="I17:K17"/>
    <mergeCell ref="I21:K21"/>
    <mergeCell ref="I22:K22"/>
    <mergeCell ref="B14:B18"/>
    <mergeCell ref="C21:E21"/>
    <mergeCell ref="C15:E16"/>
    <mergeCell ref="B20:B23"/>
    <mergeCell ref="I16:K16"/>
    <mergeCell ref="I15:K15"/>
    <mergeCell ref="C18:E18"/>
    <mergeCell ref="C23:E23"/>
    <mergeCell ref="I23:K23"/>
    <mergeCell ref="C22:E22"/>
    <mergeCell ref="C14:E14"/>
    <mergeCell ref="I14:K14"/>
  </mergeCells>
  <phoneticPr fontId="0" type="noConversion"/>
  <pageMargins left="0.75" right="0.75" top="1" bottom="1" header="0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2013-06-10T11:21:18Z</cp:lastPrinted>
  <dcterms:created xsi:type="dcterms:W3CDTF">2009-06-30T08:57:14Z</dcterms:created>
  <dcterms:modified xsi:type="dcterms:W3CDTF">2018-01-30T12:39:47Z</dcterms:modified>
</cp:coreProperties>
</file>